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9735" tabRatio="631"/>
  </bookViews>
  <sheets>
    <sheet name="งานซักฟอก" sheetId="20" r:id="rId1"/>
  </sheets>
  <definedNames>
    <definedName name="_xlnm.Print_Titles" localSheetId="0">งานซักฟอก!$6:$8</definedName>
  </definedNames>
  <calcPr calcId="145621"/>
</workbook>
</file>

<file path=xl/calcChain.xml><?xml version="1.0" encoding="utf-8"?>
<calcChain xmlns="http://schemas.openxmlformats.org/spreadsheetml/2006/main">
  <c r="H68" i="20" l="1"/>
  <c r="I68" i="20" s="1"/>
  <c r="G68" i="20"/>
  <c r="G67" i="20"/>
  <c r="H67" i="20" s="1"/>
  <c r="I67" i="20" s="1"/>
  <c r="H66" i="20"/>
  <c r="I66" i="20" s="1"/>
  <c r="G66" i="20"/>
  <c r="G65" i="20"/>
  <c r="H65" i="20" s="1"/>
  <c r="I65" i="20" s="1"/>
  <c r="H64" i="20"/>
  <c r="I64" i="20" s="1"/>
  <c r="G64" i="20"/>
  <c r="G63" i="20"/>
  <c r="H63" i="20" s="1"/>
  <c r="I63" i="20" s="1"/>
  <c r="H62" i="20"/>
  <c r="I62" i="20" s="1"/>
  <c r="G62" i="20"/>
  <c r="G61" i="20"/>
  <c r="H61" i="20" s="1"/>
  <c r="I61" i="20" s="1"/>
  <c r="H60" i="20"/>
  <c r="I60" i="20" s="1"/>
  <c r="G60" i="20"/>
  <c r="G59" i="20"/>
  <c r="H59" i="20" s="1"/>
  <c r="I59" i="20" s="1"/>
  <c r="H58" i="20"/>
  <c r="I58" i="20" s="1"/>
  <c r="G58" i="20"/>
  <c r="G54" i="20"/>
  <c r="H54" i="20" s="1"/>
  <c r="I54" i="20" s="1"/>
  <c r="H53" i="20"/>
  <c r="I53" i="20" s="1"/>
  <c r="G53" i="20"/>
  <c r="G52" i="20"/>
  <c r="H52" i="20" s="1"/>
  <c r="I52" i="20" s="1"/>
  <c r="H51" i="20"/>
  <c r="I51" i="20" s="1"/>
  <c r="G51" i="20"/>
  <c r="G49" i="20"/>
  <c r="H49" i="20" s="1"/>
  <c r="I49" i="20" s="1"/>
  <c r="H48" i="20"/>
  <c r="I48" i="20" s="1"/>
  <c r="G48" i="20"/>
  <c r="G45" i="20"/>
  <c r="H45" i="20" s="1"/>
  <c r="I45" i="20" s="1"/>
  <c r="H44" i="20"/>
  <c r="I44" i="20" s="1"/>
  <c r="G44" i="20"/>
  <c r="G43" i="20"/>
  <c r="H43" i="20" s="1"/>
  <c r="I43" i="20" s="1"/>
  <c r="H42" i="20"/>
  <c r="I42" i="20" s="1"/>
  <c r="G42" i="20"/>
  <c r="G39" i="20"/>
  <c r="H39" i="20" s="1"/>
  <c r="I39" i="20" s="1"/>
  <c r="H38" i="20"/>
  <c r="I38" i="20" s="1"/>
  <c r="G38" i="20"/>
  <c r="G37" i="20"/>
  <c r="H37" i="20" s="1"/>
  <c r="I37" i="20" s="1"/>
  <c r="H36" i="20"/>
  <c r="I36" i="20" s="1"/>
  <c r="G36" i="20"/>
  <c r="G34" i="20"/>
  <c r="H34" i="20" s="1"/>
  <c r="I34" i="20" s="1"/>
  <c r="G33" i="20"/>
  <c r="H33" i="20" s="1"/>
  <c r="I33" i="20" s="1"/>
  <c r="G32" i="20"/>
  <c r="H32" i="20" s="1"/>
  <c r="I32" i="20" s="1"/>
  <c r="G31" i="20"/>
  <c r="H31" i="20" s="1"/>
  <c r="I31" i="20" s="1"/>
  <c r="G30" i="20"/>
  <c r="H30" i="20" s="1"/>
  <c r="I30" i="20" s="1"/>
  <c r="G29" i="20"/>
  <c r="H29" i="20" s="1"/>
  <c r="I29" i="20" s="1"/>
  <c r="G28" i="20"/>
  <c r="H28" i="20" s="1"/>
  <c r="I28" i="20" s="1"/>
  <c r="G27" i="20"/>
  <c r="H27" i="20" s="1"/>
  <c r="I27" i="20" s="1"/>
  <c r="G26" i="20"/>
  <c r="H26" i="20" s="1"/>
  <c r="I26" i="20" s="1"/>
  <c r="H25" i="20"/>
  <c r="I25" i="20" s="1"/>
  <c r="G25" i="20"/>
  <c r="G24" i="20"/>
  <c r="H24" i="20" s="1"/>
  <c r="I24" i="20" s="1"/>
  <c r="H23" i="20"/>
  <c r="I23" i="20" s="1"/>
  <c r="G23" i="20"/>
  <c r="G22" i="20"/>
  <c r="H22" i="20" s="1"/>
  <c r="I22" i="20" s="1"/>
  <c r="H21" i="20"/>
  <c r="I21" i="20" s="1"/>
  <c r="G21" i="20"/>
  <c r="G20" i="20"/>
  <c r="H20" i="20" s="1"/>
  <c r="I20" i="20" s="1"/>
  <c r="H19" i="20"/>
  <c r="I19" i="20" s="1"/>
  <c r="G19" i="20"/>
  <c r="G18" i="20"/>
  <c r="H18" i="20" s="1"/>
  <c r="I18" i="20" s="1"/>
  <c r="H17" i="20"/>
  <c r="I17" i="20" s="1"/>
  <c r="G17" i="20"/>
  <c r="G16" i="20"/>
  <c r="H16" i="20" s="1"/>
  <c r="I16" i="20" s="1"/>
  <c r="H15" i="20"/>
  <c r="I15" i="20" s="1"/>
  <c r="G15" i="20"/>
  <c r="G14" i="20"/>
  <c r="H14" i="20" s="1"/>
  <c r="I14" i="20" s="1"/>
  <c r="H13" i="20"/>
  <c r="I13" i="20" s="1"/>
  <c r="G13" i="20"/>
  <c r="G12" i="20"/>
  <c r="H12" i="20" s="1"/>
  <c r="I12" i="20" s="1"/>
  <c r="H11" i="20"/>
  <c r="I11" i="20" s="1"/>
  <c r="G11" i="20"/>
  <c r="I69" i="20" l="1"/>
  <c r="H69" i="20"/>
</calcChain>
</file>

<file path=xl/sharedStrings.xml><?xml version="1.0" encoding="utf-8"?>
<sst xmlns="http://schemas.openxmlformats.org/spreadsheetml/2006/main" count="146" uniqueCount="101">
  <si>
    <t xml:space="preserve">สูตรที่ใช้คำนวณ ได้แก่ เทคนิคการวัดงาน (Work Measurement Technique)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</si>
  <si>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</si>
  <si>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</si>
  <si>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</si>
  <si>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</si>
  <si>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</si>
  <si>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</si>
  <si>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</si>
  <si>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</si>
  <si>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</si>
  <si>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</si>
  <si>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กิจกรรม</t>
  </si>
  <si>
    <t>หน่วยนับ</t>
  </si>
  <si>
    <t>เวลามาตรฐาน
ต่องาน 1 ชิ้น
(นาที)</t>
  </si>
  <si>
    <t>ปริมาณงาน (ปี)</t>
  </si>
  <si>
    <t>ผู้รับผิดชอบ</t>
  </si>
  <si>
    <t>ครั้ง</t>
  </si>
  <si>
    <t>รวม</t>
  </si>
  <si>
    <r>
      <rPr>
        <b/>
        <sz val="16"/>
        <color indexed="8"/>
        <rFont val="TH SarabunPSK"/>
        <family val="2"/>
      </rPr>
      <t xml:space="preserve">จำนวนอัตรากำลังที่ต้องการ  =    </t>
    </r>
    <r>
      <rPr>
        <b/>
        <u/>
        <sz val="16"/>
        <color indexed="8"/>
        <rFont val="TH SarabunPSK"/>
        <family val="2"/>
      </rPr>
      <t xml:space="preserve">ปริมาณงาน × เวลามาตรฐานต่องาน1ชิ้น(นาที)
</t>
    </r>
    <r>
      <rPr>
        <b/>
        <sz val="16"/>
        <color indexed="8"/>
        <rFont val="TH SarabunPSK"/>
        <family val="2"/>
      </rPr>
      <t xml:space="preserve">                                       เวลาทำงานมาตรฐานต่อคนต่อปี</t>
    </r>
  </si>
  <si>
    <r>
      <t xml:space="preserve">เวลาที่ใช้
ในการดำเนินงาน
(นาที)
</t>
    </r>
    <r>
      <rPr>
        <b/>
        <sz val="16"/>
        <color indexed="10"/>
        <rFont val="TH SarabunPSK"/>
        <family val="2"/>
      </rPr>
      <t>(7)*(3)</t>
    </r>
  </si>
  <si>
    <r>
      <t xml:space="preserve">เฉลี่ย 3 ปี
</t>
    </r>
    <r>
      <rPr>
        <b/>
        <sz val="16"/>
        <color indexed="10"/>
        <rFont val="TH SarabunPSK"/>
        <family val="2"/>
      </rPr>
      <t>((4)+(5)+(6))/3</t>
    </r>
  </si>
  <si>
    <t>หน่วยซักฟอก</t>
  </si>
  <si>
    <t>ชิ้น</t>
  </si>
  <si>
    <t>งานด้านบริการ</t>
  </si>
  <si>
    <t>วัน</t>
  </si>
  <si>
    <t>2. จัดทำแผนพัสดุ/ครุภัณฑ์ประจำปี</t>
  </si>
  <si>
    <t>3. สรุปรายงานการซักอบรีดประจำปี</t>
  </si>
  <si>
    <t>4. ประเมินผลการปฏิบัติราชการพนักงานซักฟอก</t>
  </si>
  <si>
    <t>5. การประชุมภายในแผนก</t>
  </si>
  <si>
    <t>1. กำกับดูแลการบริการซักอบรีด</t>
  </si>
  <si>
    <t>งานด้านบริหาร</t>
  </si>
  <si>
    <t>งานด้านวิชาการ</t>
  </si>
  <si>
    <t>1. ทบทวนระเบียบปฏิบัติของหน่วยงาน</t>
  </si>
  <si>
    <t>2. ทบทวน Service Profile ของหน่วยซักฟอก</t>
  </si>
  <si>
    <t>3. จัดทำผลงานพัฒนาคุณภาพหน่วยงาน (CQI)</t>
  </si>
  <si>
    <t xml:space="preserve">ครั้ง </t>
  </si>
  <si>
    <t>4. การเข้าร่วมอบรม/ประชุมเชิงปฏิบัติการ</t>
  </si>
  <si>
    <t>1. รับผ้าเปื้อนประจำวัน</t>
  </si>
  <si>
    <t>ราย</t>
  </si>
  <si>
    <t>6. เป็นกรรมการตรวจรับพัสดุ/ครุภัณฑ์</t>
  </si>
  <si>
    <t>2. ชั่งน้ำหนักผ้า</t>
  </si>
  <si>
    <t>4. ซักผ้าด้วยเครื่องประจำวัน</t>
  </si>
  <si>
    <t>5. อบผ้า</t>
  </si>
  <si>
    <t>6. ตากผ้า</t>
  </si>
  <si>
    <t>7. เก็บผ้า</t>
  </si>
  <si>
    <t>8. รีดผ้า</t>
  </si>
  <si>
    <t xml:space="preserve">  8.1 ผ้าปูโต๊ะ</t>
  </si>
  <si>
    <t xml:space="preserve">  8.2 ผ้าปูที่นอนเตียงเดี่ยว</t>
  </si>
  <si>
    <t xml:space="preserve">  8.3 ผ้าคลุมเก้าอี้</t>
  </si>
  <si>
    <t xml:space="preserve">  8.4 ผ้าม่าน</t>
  </si>
  <si>
    <t xml:space="preserve">  8.5 เสื้อคลุม </t>
  </si>
  <si>
    <t xml:space="preserve">  8.6 ปลอกหมอน</t>
  </si>
  <si>
    <t>10. พับผ้า</t>
  </si>
  <si>
    <t>11. จัดผ้าใส่ถุง/รถเข็น</t>
  </si>
  <si>
    <t>12. สรุปจำนวนผ้าที่ซัก/รีดประจำวัน</t>
  </si>
  <si>
    <t>13. สรุปจำนวนผ้าที่ซัก/รีดประจำเดือน</t>
  </si>
  <si>
    <t>14. ตรวจนับผ้าคงเหลือรายไตรมาส</t>
  </si>
  <si>
    <t>15. บำรุงรักษาเครื่องซักผ้าเบื้องต้น</t>
  </si>
  <si>
    <t>17. ทำความสะอาดอาคารซักฟอก</t>
  </si>
  <si>
    <t>18. เปิด-ปิดอาคารซักฟอก</t>
  </si>
  <si>
    <t>หน่วยงาน....................................................</t>
  </si>
  <si>
    <t>สายงาน.................งานซักฟอก........................</t>
  </si>
  <si>
    <t>7. เบิกวัสดุอุปกรณ์</t>
  </si>
  <si>
    <t>8. ส่งซ่อมวัสดุครุภัณฑ์</t>
  </si>
  <si>
    <t>9. ตรวจสอบวันลา</t>
  </si>
  <si>
    <t>10. ส่งเบิกค่าตอบแทน</t>
  </si>
  <si>
    <t>11. จัดตารางการปฏิบัติงาน</t>
  </si>
  <si>
    <t>3. ตรวจสอบใบเบิกจ่ายผ้า</t>
  </si>
  <si>
    <t>9. ซ่อมแซมผ้าที่ชำรุด</t>
  </si>
  <si>
    <t>16. จดมิเตอร์การใช้น้ำและกระแสไฟฟ้า</t>
  </si>
  <si>
    <t xml:space="preserve">            ดังนั้น จำนวนอัตรากำลังที่ต้องการ      =                คน</t>
  </si>
  <si>
    <t xml:space="preserve">ตารางเก็บข้อมูลปริมาณงานด้านบริการ วิชาการ และบริหาร ย้อนหลัง 3 ปี (2557-2559)  </t>
  </si>
  <si>
    <r>
      <t xml:space="preserve">จำนวน
อัตรากำลัง
ที่ต้องการ
</t>
    </r>
    <r>
      <rPr>
        <b/>
        <sz val="16"/>
        <color indexed="10"/>
        <rFont val="TH SarabunPSK"/>
        <family val="2"/>
      </rPr>
      <t>(8)/96,600</t>
    </r>
  </si>
  <si>
    <t>(การประชุมวิชาการที่หน่วยงานของท่านเป็นผู้ดำเนินการจัดการประชุมเอง)</t>
  </si>
  <si>
    <t>(การประชุมวิชาการที่หน่วยงานอื่นซึ่งไม่ใช่หน่วยงานของท่านเป็นผู้ดำเนินการจัดการประชุม)</t>
  </si>
  <si>
    <t>(หน่วยงานของท่านเป็นผู้ดำเนินการจัดฝึกอบรมเอง)</t>
  </si>
  <si>
    <t>5. การประชุมวิชาการภายในหน่วยงาน</t>
  </si>
  <si>
    <r>
      <t xml:space="preserve"> 5.1 การประชุมวิชาการ อบรม ภายในหน่วยงาน </t>
    </r>
    <r>
      <rPr>
        <b/>
        <sz val="16"/>
        <color indexed="8"/>
        <rFont val="TH SarabunPSK"/>
        <family val="2"/>
      </rPr>
      <t>ผู้นำเสนอ/ผู้เตรียม</t>
    </r>
    <r>
      <rPr>
        <sz val="16"/>
        <color indexed="8"/>
        <rFont val="TH SarabunPSK"/>
        <family val="2"/>
      </rPr>
      <t xml:space="preserve"> ครึ่งวัน</t>
    </r>
  </si>
  <si>
    <r>
      <t xml:space="preserve"> 5.2 การประชุมวิชาการ อบรม ภายในหน่วยงาน </t>
    </r>
    <r>
      <rPr>
        <b/>
        <sz val="16"/>
        <color indexed="8"/>
        <rFont val="TH SarabunPSK"/>
        <family val="2"/>
      </rPr>
      <t>ผู้นำเสนอ/ผู้เตรียม</t>
    </r>
    <r>
      <rPr>
        <sz val="16"/>
        <color indexed="8"/>
        <rFont val="TH SarabunPSK"/>
        <family val="2"/>
      </rPr>
      <t xml:space="preserve"> เต็มวัน</t>
    </r>
  </si>
  <si>
    <r>
      <t xml:space="preserve"> 5.3 การประชุมวิชาการ อบรม ภายในหน่วยงาน </t>
    </r>
    <r>
      <rPr>
        <b/>
        <sz val="16"/>
        <color indexed="8"/>
        <rFont val="TH SarabunPSK"/>
        <family val="2"/>
      </rPr>
      <t>ผู้ร่วมประชุม</t>
    </r>
    <r>
      <rPr>
        <sz val="16"/>
        <color indexed="8"/>
        <rFont val="TH SarabunPSK"/>
        <family val="2"/>
      </rPr>
      <t xml:space="preserve"> ครึ่งวัน</t>
    </r>
  </si>
  <si>
    <r>
      <t xml:space="preserve"> 5.4 การประชุมวิชาการ อบรม ภายในหน่วยงาน </t>
    </r>
    <r>
      <rPr>
        <b/>
        <sz val="16"/>
        <color indexed="8"/>
        <rFont val="TH SarabunPSK"/>
        <family val="2"/>
      </rPr>
      <t>ผู้ร่วมประชุม</t>
    </r>
    <r>
      <rPr>
        <sz val="16"/>
        <color indexed="8"/>
        <rFont val="TH SarabunPSK"/>
        <family val="2"/>
      </rPr>
      <t xml:space="preserve"> เต็มวัน</t>
    </r>
  </si>
  <si>
    <t>6. การประชุมวิชาการภายนอกหน่วยงาน</t>
  </si>
  <si>
    <r>
      <t xml:space="preserve"> 6.1 การประชุมวิชาการ อบรม ภายนอกหน่วยงาน </t>
    </r>
    <r>
      <rPr>
        <b/>
        <sz val="16"/>
        <color indexed="8"/>
        <rFont val="TH SarabunPSK"/>
        <family val="2"/>
      </rPr>
      <t>ผู้ร่วมประชุม</t>
    </r>
    <r>
      <rPr>
        <sz val="16"/>
        <color indexed="8"/>
        <rFont val="TH SarabunPSK"/>
        <family val="2"/>
      </rPr>
      <t xml:space="preserve"> ครึ่งวัน</t>
    </r>
  </si>
  <si>
    <r>
      <t xml:space="preserve"> 6.2 การประชุมวิชาการ อบรม ภายนอกหน่วยงาน </t>
    </r>
    <r>
      <rPr>
        <b/>
        <sz val="16"/>
        <color indexed="8"/>
        <rFont val="TH SarabunPSK"/>
        <family val="2"/>
      </rPr>
      <t>ผู้ร่วมประชุม</t>
    </r>
    <r>
      <rPr>
        <sz val="16"/>
        <color indexed="8"/>
        <rFont val="TH SarabunPSK"/>
        <family val="2"/>
      </rPr>
      <t xml:space="preserve"> เต็มวัน</t>
    </r>
  </si>
  <si>
    <t>7. งานบริการทางวิชาการ</t>
  </si>
  <si>
    <t xml:space="preserve"> 7.1 การสอน/วิทยากรภายในหน่วยงาน ครึ่งวัน</t>
  </si>
  <si>
    <t xml:space="preserve"> 7.2 การสอน/วิทยากรภายในหน่วยงาน เต็มวัน</t>
  </si>
  <si>
    <t xml:space="preserve"> 7.3 การสอน/วิทยากรภายนอกหน่วยงาน ครึ่งวัน</t>
  </si>
  <si>
    <t xml:space="preserve"> 7.4 การสอน/วิทยากรภายนอกหน่วยงาน เต็มวัน</t>
  </si>
  <si>
    <t xml:space="preserve"> 7.5 จัดฝึกอบรม </t>
  </si>
  <si>
    <t>ตำแหน่ง</t>
  </si>
  <si>
    <t>อัตรากำลังที่ต้องการ</t>
  </si>
  <si>
    <t>อัตรากำลังที่มีอยู่ในปัจจุบัน</t>
  </si>
  <si>
    <t>จำนวนอัตรากำลังที่ขาด</t>
  </si>
  <si>
    <t>ขรก</t>
  </si>
  <si>
    <t>ลจป</t>
  </si>
  <si>
    <t>พรก</t>
  </si>
  <si>
    <t>พกส</t>
  </si>
  <si>
    <t>(สายงานหลัก)</t>
  </si>
  <si>
    <t>(สายงานรอง)</t>
  </si>
  <si>
    <t>ตำแหน่งอื่นๆ ที่เกี่ยวข้องกับ...(สายงานหลัก)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</si>
</sst>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0.0000000"/>
    <numFmt numFmtId="188" formatCode="0;[Red]0"/>
  </numFmts>
  <fonts count="18" x14ac:knownFonts="1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6"/>
      <color indexed="8"/>
      <name val="TH SarabunPSK"/>
      <family val="2"/>
    </font>
    <font>
      <b/>
      <u/>
      <sz val="16"/>
      <color indexed="8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6"/>
      <color indexed="10"/>
      <name val="TH SarabunPSK"/>
      <family val="2"/>
    </font>
    <font>
      <sz val="14"/>
      <name val="TH SarabunPSK"/>
      <family val="2"/>
    </font>
    <font>
      <sz val="10"/>
      <name val="TH SarabunPSK"/>
      <family val="2"/>
    </font>
    <font>
      <i/>
      <sz val="16"/>
      <color theme="1"/>
      <name val="TH SarabunPSK"/>
      <family val="2"/>
    </font>
    <font>
      <sz val="16"/>
      <color indexed="8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3"/>
        <bgColor indexed="43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1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5" fillId="0" borderId="0" xfId="0" applyFont="1"/>
    <xf numFmtId="49" fontId="10" fillId="0" borderId="0" xfId="0" applyNumberFormat="1" applyFont="1" applyAlignment="1">
      <alignment horizontal="center"/>
    </xf>
    <xf numFmtId="0" fontId="5" fillId="0" borderId="0" xfId="0" applyFont="1" applyFill="1"/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/>
    <xf numFmtId="0" fontId="5" fillId="0" borderId="5" xfId="0" applyFont="1" applyFill="1" applyBorder="1" applyAlignment="1">
      <alignment vertical="center"/>
    </xf>
    <xf numFmtId="0" fontId="13" fillId="0" borderId="0" xfId="0" applyFont="1" applyBorder="1"/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/>
    <xf numFmtId="0" fontId="5" fillId="2" borderId="0" xfId="0" applyFont="1" applyFill="1"/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0" borderId="0" xfId="0" applyFont="1" applyAlignment="1"/>
    <xf numFmtId="0" fontId="10" fillId="0" borderId="0" xfId="0" applyFont="1"/>
    <xf numFmtId="49" fontId="9" fillId="0" borderId="4" xfId="0" applyNumberFormat="1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/>
    <xf numFmtId="0" fontId="5" fillId="0" borderId="14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87" fontId="5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187" fontId="2" fillId="0" borderId="1" xfId="0" applyNumberFormat="1" applyFont="1" applyFill="1" applyBorder="1" applyAlignment="1">
      <alignment horizontal="center" vertical="center"/>
    </xf>
    <xf numFmtId="187" fontId="2" fillId="4" borderId="1" xfId="0" applyNumberFormat="1" applyFont="1" applyFill="1" applyBorder="1" applyAlignment="1">
      <alignment horizontal="center" vertical="center"/>
    </xf>
    <xf numFmtId="187" fontId="2" fillId="5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187" fontId="4" fillId="0" borderId="8" xfId="0" applyNumberFormat="1" applyFont="1" applyBorder="1" applyAlignment="1">
      <alignment horizontal="center" vertical="center"/>
    </xf>
    <xf numFmtId="0" fontId="4" fillId="0" borderId="8" xfId="0" applyFont="1" applyBorder="1"/>
    <xf numFmtId="0" fontId="5" fillId="2" borderId="15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87" fontId="2" fillId="0" borderId="6" xfId="0" applyNumberFormat="1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187" fontId="2" fillId="4" borderId="14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6" fillId="6" borderId="17" xfId="0" applyFont="1" applyFill="1" applyBorder="1" applyAlignment="1">
      <alignment horizontal="center" vertical="center"/>
    </xf>
    <xf numFmtId="3" fontId="16" fillId="0" borderId="7" xfId="0" applyNumberFormat="1" applyFont="1" applyBorder="1" applyAlignment="1">
      <alignment horizontal="center" vertical="center" wrapText="1" shrinkToFit="1"/>
    </xf>
    <xf numFmtId="3" fontId="16" fillId="0" borderId="18" xfId="0" applyNumberFormat="1" applyFont="1" applyBorder="1" applyAlignment="1">
      <alignment horizontal="center" vertical="center" wrapText="1" shrinkToFit="1"/>
    </xf>
    <xf numFmtId="3" fontId="16" fillId="0" borderId="19" xfId="0" applyNumberFormat="1" applyFont="1" applyBorder="1" applyAlignment="1">
      <alignment horizontal="center" vertical="center" wrapText="1" shrinkToFit="1"/>
    </xf>
    <xf numFmtId="3" fontId="16" fillId="0" borderId="9" xfId="0" applyNumberFormat="1" applyFont="1" applyBorder="1" applyAlignment="1">
      <alignment horizontal="center" vertical="center" wrapText="1" shrinkToFit="1"/>
    </xf>
    <xf numFmtId="3" fontId="16" fillId="0" borderId="4" xfId="0" applyNumberFormat="1" applyFont="1" applyBorder="1" applyAlignment="1">
      <alignment horizontal="center" vertical="center" wrapText="1" shrinkToFit="1"/>
    </xf>
    <xf numFmtId="0" fontId="16" fillId="6" borderId="20" xfId="0" applyFont="1" applyFill="1" applyBorder="1" applyAlignment="1">
      <alignment horizontal="center" vertical="center"/>
    </xf>
    <xf numFmtId="3" fontId="16" fillId="0" borderId="8" xfId="0" applyNumberFormat="1" applyFont="1" applyBorder="1" applyAlignment="1">
      <alignment horizontal="center" vertical="center" wrapText="1" shrinkToFit="1"/>
    </xf>
    <xf numFmtId="3" fontId="16" fillId="0" borderId="4" xfId="0" applyNumberFormat="1" applyFont="1" applyBorder="1" applyAlignment="1">
      <alignment horizontal="center" vertical="top" wrapText="1" shrinkToFit="1"/>
    </xf>
    <xf numFmtId="0" fontId="16" fillId="0" borderId="4" xfId="0" applyFont="1" applyBorder="1" applyAlignment="1">
      <alignment horizontal="center" vertical="top" wrapText="1" shrinkToFit="1"/>
    </xf>
    <xf numFmtId="0" fontId="16" fillId="0" borderId="4" xfId="0" applyFont="1" applyFill="1" applyBorder="1" applyAlignment="1">
      <alignment horizontal="center" vertical="top" wrapText="1" shrinkToFit="1"/>
    </xf>
    <xf numFmtId="0" fontId="17" fillId="0" borderId="21" xfId="0" applyFont="1" applyFill="1" applyBorder="1" applyAlignment="1">
      <alignment horizontal="center" vertical="top" wrapText="1" shrinkToFit="1"/>
    </xf>
    <xf numFmtId="0" fontId="16" fillId="0" borderId="4" xfId="0" applyFont="1" applyFill="1" applyBorder="1" applyAlignment="1">
      <alignment vertical="center" wrapText="1" shrinkToFit="1"/>
    </xf>
    <xf numFmtId="188" fontId="16" fillId="0" borderId="4" xfId="0" applyNumberFormat="1" applyFont="1" applyBorder="1" applyAlignment="1">
      <alignment horizontal="center" vertical="top" wrapText="1" shrinkToFit="1"/>
    </xf>
    <xf numFmtId="188" fontId="16" fillId="0" borderId="4" xfId="0" applyNumberFormat="1" applyFont="1" applyFill="1" applyBorder="1" applyAlignment="1">
      <alignment horizontal="center" vertical="top" wrapText="1" shrinkToFit="1"/>
    </xf>
    <xf numFmtId="0" fontId="17" fillId="0" borderId="21" xfId="0" applyFont="1" applyFill="1" applyBorder="1" applyAlignment="1">
      <alignment vertical="top" wrapText="1" shrinkToFit="1"/>
    </xf>
    <xf numFmtId="3" fontId="16" fillId="0" borderId="7" xfId="0" applyNumberFormat="1" applyFont="1" applyBorder="1" applyAlignment="1">
      <alignment horizontal="center" vertical="top" wrapText="1" shrinkToFit="1"/>
    </xf>
    <xf numFmtId="1" fontId="16" fillId="0" borderId="4" xfId="0" applyNumberFormat="1" applyFont="1" applyBorder="1" applyAlignment="1">
      <alignment horizontal="center" vertical="top" wrapText="1" shrinkToFi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zoomScaleNormal="100" zoomScaleSheetLayoutView="100" workbookViewId="0">
      <selection activeCell="A3" sqref="A3:J3"/>
    </sheetView>
  </sheetViews>
  <sheetFormatPr defaultColWidth="10.42578125" defaultRowHeight="24" x14ac:dyDescent="0.55000000000000004"/>
  <cols>
    <col min="1" max="1" width="44.140625" style="13" customWidth="1"/>
    <col min="2" max="2" width="11.7109375" style="2" customWidth="1"/>
    <col min="3" max="3" width="13" style="2" customWidth="1"/>
    <col min="4" max="6" width="8" style="2" bestFit="1" customWidth="1"/>
    <col min="7" max="7" width="14.5703125" style="10" customWidth="1"/>
    <col min="8" max="8" width="15.7109375" style="10" customWidth="1"/>
    <col min="9" max="9" width="11.85546875" style="10" customWidth="1"/>
    <col min="10" max="10" width="20.42578125" style="2" customWidth="1"/>
    <col min="11" max="16384" width="10.42578125" style="2"/>
  </cols>
  <sheetData>
    <row r="1" spans="1:10" x14ac:dyDescent="0.55000000000000004">
      <c r="A1" s="95" t="s">
        <v>71</v>
      </c>
      <c r="B1" s="95"/>
      <c r="C1" s="95"/>
      <c r="D1" s="95"/>
      <c r="E1" s="95"/>
      <c r="F1" s="95"/>
      <c r="G1" s="95"/>
      <c r="H1" s="95"/>
      <c r="I1" s="95"/>
      <c r="J1" s="95"/>
    </row>
    <row r="2" spans="1:10" x14ac:dyDescent="0.55000000000000004">
      <c r="A2" s="95" t="s">
        <v>60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x14ac:dyDescent="0.55000000000000004">
      <c r="A3" s="95" t="s">
        <v>61</v>
      </c>
      <c r="B3" s="95"/>
      <c r="C3" s="95"/>
      <c r="D3" s="95"/>
      <c r="E3" s="95"/>
      <c r="F3" s="95"/>
      <c r="G3" s="95"/>
      <c r="H3" s="95"/>
      <c r="I3" s="95"/>
      <c r="J3" s="95"/>
    </row>
    <row r="4" spans="1:10" x14ac:dyDescent="0.55000000000000004">
      <c r="A4" s="95" t="s">
        <v>0</v>
      </c>
      <c r="B4" s="95"/>
      <c r="C4" s="95"/>
      <c r="D4" s="95"/>
      <c r="E4" s="95"/>
      <c r="F4" s="95"/>
      <c r="G4" s="95"/>
      <c r="H4" s="95"/>
      <c r="I4" s="95"/>
      <c r="J4" s="95"/>
    </row>
    <row r="5" spans="1:10" ht="48" customHeight="1" x14ac:dyDescent="0.55000000000000004">
      <c r="A5" s="96" t="s">
        <v>18</v>
      </c>
      <c r="B5" s="96"/>
      <c r="C5" s="96"/>
      <c r="D5" s="96"/>
      <c r="E5" s="96"/>
      <c r="F5" s="96"/>
      <c r="G5" s="96"/>
      <c r="H5" s="96"/>
      <c r="I5" s="96"/>
      <c r="J5" s="96"/>
    </row>
    <row r="6" spans="1:10" s="3" customFormat="1" ht="17.25" customHeight="1" x14ac:dyDescent="0.55000000000000004">
      <c r="A6" s="28" t="s">
        <v>1</v>
      </c>
      <c r="B6" s="28" t="s">
        <v>2</v>
      </c>
      <c r="C6" s="28" t="s">
        <v>3</v>
      </c>
      <c r="D6" s="28" t="s">
        <v>4</v>
      </c>
      <c r="E6" s="28" t="s">
        <v>5</v>
      </c>
      <c r="F6" s="28" t="s">
        <v>6</v>
      </c>
      <c r="G6" s="28" t="s">
        <v>7</v>
      </c>
      <c r="H6" s="28" t="s">
        <v>8</v>
      </c>
      <c r="I6" s="28" t="s">
        <v>9</v>
      </c>
      <c r="J6" s="28" t="s">
        <v>10</v>
      </c>
    </row>
    <row r="7" spans="1:10" ht="31.5" customHeight="1" x14ac:dyDescent="0.55000000000000004">
      <c r="A7" s="87" t="s">
        <v>11</v>
      </c>
      <c r="B7" s="89" t="s">
        <v>12</v>
      </c>
      <c r="C7" s="90" t="s">
        <v>13</v>
      </c>
      <c r="D7" s="91" t="s">
        <v>14</v>
      </c>
      <c r="E7" s="91"/>
      <c r="F7" s="91"/>
      <c r="G7" s="91"/>
      <c r="H7" s="92" t="s">
        <v>19</v>
      </c>
      <c r="I7" s="93" t="s">
        <v>72</v>
      </c>
      <c r="J7" s="85" t="s">
        <v>15</v>
      </c>
    </row>
    <row r="8" spans="1:10" ht="55.5" customHeight="1" x14ac:dyDescent="0.55000000000000004">
      <c r="A8" s="88"/>
      <c r="B8" s="89"/>
      <c r="C8" s="90"/>
      <c r="D8" s="50">
        <v>2557</v>
      </c>
      <c r="E8" s="50">
        <v>2558</v>
      </c>
      <c r="F8" s="50">
        <v>2559</v>
      </c>
      <c r="G8" s="49" t="s">
        <v>20</v>
      </c>
      <c r="H8" s="86"/>
      <c r="I8" s="94"/>
      <c r="J8" s="86"/>
    </row>
    <row r="9" spans="1:10" ht="27.75" customHeight="1" x14ac:dyDescent="0.55000000000000004">
      <c r="A9" s="35" t="s">
        <v>23</v>
      </c>
      <c r="B9" s="32"/>
      <c r="C9" s="33"/>
      <c r="D9" s="32"/>
      <c r="E9" s="34"/>
      <c r="F9" s="34"/>
      <c r="G9" s="47"/>
      <c r="H9" s="47"/>
      <c r="I9" s="63"/>
      <c r="J9" s="36"/>
    </row>
    <row r="10" spans="1:10" s="4" customFormat="1" x14ac:dyDescent="0.55000000000000004">
      <c r="A10" s="37" t="s">
        <v>21</v>
      </c>
      <c r="B10" s="38"/>
      <c r="C10" s="39"/>
      <c r="D10" s="40"/>
      <c r="E10" s="41"/>
      <c r="F10" s="41"/>
      <c r="G10" s="46"/>
      <c r="H10" s="46"/>
      <c r="I10" s="64"/>
      <c r="J10" s="42"/>
    </row>
    <row r="11" spans="1:10" s="4" customFormat="1" x14ac:dyDescent="0.55000000000000004">
      <c r="A11" s="12" t="s">
        <v>37</v>
      </c>
      <c r="B11" s="1" t="s">
        <v>16</v>
      </c>
      <c r="C11" s="5">
        <v>30</v>
      </c>
      <c r="D11" s="8"/>
      <c r="E11" s="6"/>
      <c r="F11" s="6"/>
      <c r="G11" s="45">
        <f t="shared" ref="G11:G34" si="0">(D11+E11+F11)/3</f>
        <v>0</v>
      </c>
      <c r="H11" s="45">
        <f t="shared" ref="H11:H34" si="1">G11*C11</f>
        <v>0</v>
      </c>
      <c r="I11" s="62">
        <f t="shared" ref="I11:I34" si="2">H11/96600</f>
        <v>0</v>
      </c>
      <c r="J11" s="7"/>
    </row>
    <row r="12" spans="1:10" s="4" customFormat="1" x14ac:dyDescent="0.55000000000000004">
      <c r="A12" s="11" t="s">
        <v>40</v>
      </c>
      <c r="B12" s="1" t="s">
        <v>16</v>
      </c>
      <c r="C12" s="5">
        <v>5</v>
      </c>
      <c r="D12" s="8"/>
      <c r="E12" s="6"/>
      <c r="F12" s="6"/>
      <c r="G12" s="45">
        <f t="shared" si="0"/>
        <v>0</v>
      </c>
      <c r="H12" s="45">
        <f t="shared" si="1"/>
        <v>0</v>
      </c>
      <c r="I12" s="62">
        <f t="shared" si="2"/>
        <v>0</v>
      </c>
      <c r="J12" s="7"/>
    </row>
    <row r="13" spans="1:10" s="4" customFormat="1" x14ac:dyDescent="0.55000000000000004">
      <c r="A13" s="11" t="s">
        <v>67</v>
      </c>
      <c r="B13" s="1" t="s">
        <v>16</v>
      </c>
      <c r="C13" s="5">
        <v>2</v>
      </c>
      <c r="D13" s="8"/>
      <c r="E13" s="6"/>
      <c r="F13" s="6"/>
      <c r="G13" s="45">
        <f t="shared" si="0"/>
        <v>0</v>
      </c>
      <c r="H13" s="45">
        <f t="shared" si="1"/>
        <v>0</v>
      </c>
      <c r="I13" s="62">
        <f t="shared" si="2"/>
        <v>0</v>
      </c>
      <c r="J13" s="7"/>
    </row>
    <row r="14" spans="1:10" s="4" customFormat="1" x14ac:dyDescent="0.55000000000000004">
      <c r="A14" s="11" t="s">
        <v>41</v>
      </c>
      <c r="B14" s="1" t="s">
        <v>16</v>
      </c>
      <c r="C14" s="5">
        <v>90</v>
      </c>
      <c r="D14" s="8"/>
      <c r="E14" s="6"/>
      <c r="F14" s="6"/>
      <c r="G14" s="45">
        <f t="shared" si="0"/>
        <v>0</v>
      </c>
      <c r="H14" s="45">
        <f t="shared" si="1"/>
        <v>0</v>
      </c>
      <c r="I14" s="62">
        <f t="shared" si="2"/>
        <v>0</v>
      </c>
      <c r="J14" s="7"/>
    </row>
    <row r="15" spans="1:10" s="4" customFormat="1" x14ac:dyDescent="0.55000000000000004">
      <c r="A15" s="14" t="s">
        <v>42</v>
      </c>
      <c r="B15" s="1" t="s">
        <v>16</v>
      </c>
      <c r="C15" s="5">
        <v>45</v>
      </c>
      <c r="D15" s="17"/>
      <c r="E15" s="18"/>
      <c r="F15" s="18"/>
      <c r="G15" s="45">
        <f t="shared" si="0"/>
        <v>0</v>
      </c>
      <c r="H15" s="45">
        <f t="shared" si="1"/>
        <v>0</v>
      </c>
      <c r="I15" s="62">
        <f t="shared" si="2"/>
        <v>0</v>
      </c>
      <c r="J15" s="7"/>
    </row>
    <row r="16" spans="1:10" s="4" customFormat="1" x14ac:dyDescent="0.55000000000000004">
      <c r="A16" s="14" t="s">
        <v>43</v>
      </c>
      <c r="B16" s="15" t="s">
        <v>22</v>
      </c>
      <c r="C16" s="16">
        <v>1</v>
      </c>
      <c r="D16" s="17"/>
      <c r="E16" s="18"/>
      <c r="F16" s="18"/>
      <c r="G16" s="45">
        <f t="shared" si="0"/>
        <v>0</v>
      </c>
      <c r="H16" s="45">
        <f t="shared" si="1"/>
        <v>0</v>
      </c>
      <c r="I16" s="62">
        <f t="shared" si="2"/>
        <v>0</v>
      </c>
      <c r="J16" s="7"/>
    </row>
    <row r="17" spans="1:12" s="4" customFormat="1" x14ac:dyDescent="0.55000000000000004">
      <c r="A17" s="14" t="s">
        <v>44</v>
      </c>
      <c r="B17" s="15" t="s">
        <v>22</v>
      </c>
      <c r="C17" s="5">
        <v>1</v>
      </c>
      <c r="D17" s="17"/>
      <c r="E17" s="18"/>
      <c r="F17" s="18"/>
      <c r="G17" s="45">
        <f t="shared" si="0"/>
        <v>0</v>
      </c>
      <c r="H17" s="45">
        <f t="shared" si="1"/>
        <v>0</v>
      </c>
      <c r="I17" s="62">
        <f t="shared" si="2"/>
        <v>0</v>
      </c>
      <c r="J17" s="7"/>
    </row>
    <row r="18" spans="1:12" s="4" customFormat="1" x14ac:dyDescent="0.55000000000000004">
      <c r="A18" s="14" t="s">
        <v>45</v>
      </c>
      <c r="B18" s="15"/>
      <c r="C18" s="43"/>
      <c r="D18" s="17"/>
      <c r="E18" s="18"/>
      <c r="F18" s="18"/>
      <c r="G18" s="45">
        <f t="shared" si="0"/>
        <v>0</v>
      </c>
      <c r="H18" s="45">
        <f t="shared" si="1"/>
        <v>0</v>
      </c>
      <c r="I18" s="62">
        <f t="shared" si="2"/>
        <v>0</v>
      </c>
      <c r="J18" s="7"/>
    </row>
    <row r="19" spans="1:12" s="4" customFormat="1" x14ac:dyDescent="0.55000000000000004">
      <c r="A19" s="14" t="s">
        <v>46</v>
      </c>
      <c r="B19" s="15" t="s">
        <v>22</v>
      </c>
      <c r="C19" s="16">
        <v>10</v>
      </c>
      <c r="D19" s="17"/>
      <c r="E19" s="18"/>
      <c r="F19" s="18"/>
      <c r="G19" s="45">
        <f t="shared" si="0"/>
        <v>0</v>
      </c>
      <c r="H19" s="45">
        <f t="shared" si="1"/>
        <v>0</v>
      </c>
      <c r="I19" s="62">
        <f t="shared" si="2"/>
        <v>0</v>
      </c>
      <c r="J19" s="7"/>
    </row>
    <row r="20" spans="1:12" s="4" customFormat="1" x14ac:dyDescent="0.55000000000000004">
      <c r="A20" s="14" t="s">
        <v>47</v>
      </c>
      <c r="B20" s="15" t="s">
        <v>22</v>
      </c>
      <c r="C20" s="16">
        <v>10</v>
      </c>
      <c r="D20" s="17"/>
      <c r="E20" s="18"/>
      <c r="F20" s="18"/>
      <c r="G20" s="45">
        <f t="shared" si="0"/>
        <v>0</v>
      </c>
      <c r="H20" s="45">
        <f t="shared" si="1"/>
        <v>0</v>
      </c>
      <c r="I20" s="62">
        <f t="shared" si="2"/>
        <v>0</v>
      </c>
      <c r="J20" s="7"/>
    </row>
    <row r="21" spans="1:12" s="4" customFormat="1" x14ac:dyDescent="0.55000000000000004">
      <c r="A21" s="14" t="s">
        <v>48</v>
      </c>
      <c r="B21" s="15" t="s">
        <v>22</v>
      </c>
      <c r="C21" s="16">
        <v>5</v>
      </c>
      <c r="D21" s="17"/>
      <c r="E21" s="18"/>
      <c r="F21" s="18"/>
      <c r="G21" s="45">
        <f t="shared" si="0"/>
        <v>0</v>
      </c>
      <c r="H21" s="45">
        <f t="shared" si="1"/>
        <v>0</v>
      </c>
      <c r="I21" s="62">
        <f t="shared" si="2"/>
        <v>0</v>
      </c>
      <c r="J21" s="7"/>
    </row>
    <row r="22" spans="1:12" s="4" customFormat="1" x14ac:dyDescent="0.55000000000000004">
      <c r="A22" s="14" t="s">
        <v>49</v>
      </c>
      <c r="B22" s="15" t="s">
        <v>22</v>
      </c>
      <c r="C22" s="16">
        <v>15</v>
      </c>
      <c r="D22" s="17"/>
      <c r="E22" s="18"/>
      <c r="F22" s="18"/>
      <c r="G22" s="45">
        <f t="shared" si="0"/>
        <v>0</v>
      </c>
      <c r="H22" s="45">
        <f t="shared" si="1"/>
        <v>0</v>
      </c>
      <c r="I22" s="62">
        <f t="shared" si="2"/>
        <v>0</v>
      </c>
      <c r="J22" s="7"/>
    </row>
    <row r="23" spans="1:12" s="4" customFormat="1" x14ac:dyDescent="0.55000000000000004">
      <c r="A23" s="14" t="s">
        <v>50</v>
      </c>
      <c r="B23" s="15" t="s">
        <v>22</v>
      </c>
      <c r="C23" s="16">
        <v>5</v>
      </c>
      <c r="D23" s="17"/>
      <c r="E23" s="18"/>
      <c r="F23" s="18"/>
      <c r="G23" s="45">
        <f t="shared" si="0"/>
        <v>0</v>
      </c>
      <c r="H23" s="45">
        <f t="shared" si="1"/>
        <v>0</v>
      </c>
      <c r="I23" s="62">
        <f t="shared" si="2"/>
        <v>0</v>
      </c>
      <c r="J23" s="7"/>
    </row>
    <row r="24" spans="1:12" s="4" customFormat="1" x14ac:dyDescent="0.55000000000000004">
      <c r="A24" s="14" t="s">
        <v>51</v>
      </c>
      <c r="B24" s="15" t="s">
        <v>22</v>
      </c>
      <c r="C24" s="16">
        <v>2</v>
      </c>
      <c r="D24" s="17"/>
      <c r="E24" s="18"/>
      <c r="F24" s="18"/>
      <c r="G24" s="45">
        <f t="shared" si="0"/>
        <v>0</v>
      </c>
      <c r="H24" s="45">
        <f t="shared" si="1"/>
        <v>0</v>
      </c>
      <c r="I24" s="62">
        <f t="shared" si="2"/>
        <v>0</v>
      </c>
      <c r="J24" s="7"/>
    </row>
    <row r="25" spans="1:12" s="4" customFormat="1" x14ac:dyDescent="0.55000000000000004">
      <c r="A25" s="14" t="s">
        <v>68</v>
      </c>
      <c r="B25" s="15" t="s">
        <v>22</v>
      </c>
      <c r="C25" s="16">
        <v>10</v>
      </c>
      <c r="D25" s="17"/>
      <c r="E25" s="18"/>
      <c r="F25" s="18"/>
      <c r="G25" s="45">
        <f t="shared" si="0"/>
        <v>0</v>
      </c>
      <c r="H25" s="45">
        <f t="shared" si="1"/>
        <v>0</v>
      </c>
      <c r="I25" s="62">
        <f t="shared" si="2"/>
        <v>0</v>
      </c>
      <c r="J25" s="7"/>
    </row>
    <row r="26" spans="1:12" s="4" customFormat="1" x14ac:dyDescent="0.55000000000000004">
      <c r="A26" s="14" t="s">
        <v>52</v>
      </c>
      <c r="B26" s="15" t="s">
        <v>22</v>
      </c>
      <c r="C26" s="16">
        <v>1</v>
      </c>
      <c r="D26" s="17"/>
      <c r="E26" s="18"/>
      <c r="F26" s="18"/>
      <c r="G26" s="45">
        <f t="shared" si="0"/>
        <v>0</v>
      </c>
      <c r="H26" s="45">
        <f t="shared" si="1"/>
        <v>0</v>
      </c>
      <c r="I26" s="62">
        <f t="shared" si="2"/>
        <v>0</v>
      </c>
      <c r="J26" s="7"/>
    </row>
    <row r="27" spans="1:12" s="4" customFormat="1" x14ac:dyDescent="0.55000000000000004">
      <c r="A27" s="14" t="s">
        <v>53</v>
      </c>
      <c r="B27" s="15" t="s">
        <v>16</v>
      </c>
      <c r="C27" s="16">
        <v>30</v>
      </c>
      <c r="D27" s="17"/>
      <c r="E27" s="18"/>
      <c r="F27" s="18"/>
      <c r="G27" s="45">
        <f t="shared" si="0"/>
        <v>0</v>
      </c>
      <c r="H27" s="45">
        <f t="shared" si="1"/>
        <v>0</v>
      </c>
      <c r="I27" s="62">
        <f t="shared" si="2"/>
        <v>0</v>
      </c>
      <c r="J27" s="7"/>
    </row>
    <row r="28" spans="1:12" s="4" customFormat="1" x14ac:dyDescent="0.55000000000000004">
      <c r="A28" s="14" t="s">
        <v>54</v>
      </c>
      <c r="B28" s="15" t="s">
        <v>16</v>
      </c>
      <c r="C28" s="16">
        <v>30</v>
      </c>
      <c r="D28" s="17"/>
      <c r="E28" s="18"/>
      <c r="F28" s="18"/>
      <c r="G28" s="45">
        <f t="shared" si="0"/>
        <v>0</v>
      </c>
      <c r="H28" s="45">
        <f t="shared" si="1"/>
        <v>0</v>
      </c>
      <c r="I28" s="62">
        <f t="shared" si="2"/>
        <v>0</v>
      </c>
      <c r="J28" s="7"/>
    </row>
    <row r="29" spans="1:12" s="4" customFormat="1" x14ac:dyDescent="0.55000000000000004">
      <c r="A29" s="14" t="s">
        <v>55</v>
      </c>
      <c r="B29" s="15" t="s">
        <v>16</v>
      </c>
      <c r="C29" s="16">
        <v>30</v>
      </c>
      <c r="D29" s="17"/>
      <c r="E29" s="18"/>
      <c r="F29" s="18"/>
      <c r="G29" s="45">
        <f t="shared" si="0"/>
        <v>0</v>
      </c>
      <c r="H29" s="45">
        <f t="shared" si="1"/>
        <v>0</v>
      </c>
      <c r="I29" s="62">
        <f t="shared" si="2"/>
        <v>0</v>
      </c>
      <c r="J29" s="7"/>
    </row>
    <row r="30" spans="1:12" s="4" customFormat="1" x14ac:dyDescent="0.55000000000000004">
      <c r="A30" s="14" t="s">
        <v>56</v>
      </c>
      <c r="B30" s="15" t="s">
        <v>16</v>
      </c>
      <c r="C30" s="16">
        <v>120</v>
      </c>
      <c r="D30" s="17"/>
      <c r="E30" s="18"/>
      <c r="F30" s="18"/>
      <c r="G30" s="45">
        <f t="shared" si="0"/>
        <v>0</v>
      </c>
      <c r="H30" s="45">
        <f t="shared" si="1"/>
        <v>0</v>
      </c>
      <c r="I30" s="62">
        <f t="shared" si="2"/>
        <v>0</v>
      </c>
      <c r="J30" s="7"/>
    </row>
    <row r="31" spans="1:12" s="4" customFormat="1" x14ac:dyDescent="0.55000000000000004">
      <c r="A31" s="14" t="s">
        <v>57</v>
      </c>
      <c r="B31" s="15" t="s">
        <v>16</v>
      </c>
      <c r="C31" s="16">
        <v>30</v>
      </c>
      <c r="D31" s="17"/>
      <c r="E31" s="18"/>
      <c r="F31" s="18"/>
      <c r="G31" s="45">
        <f t="shared" si="0"/>
        <v>0</v>
      </c>
      <c r="H31" s="45">
        <f t="shared" si="1"/>
        <v>0</v>
      </c>
      <c r="I31" s="62">
        <f t="shared" si="2"/>
        <v>0</v>
      </c>
      <c r="J31" s="7"/>
    </row>
    <row r="32" spans="1:12" s="4" customFormat="1" x14ac:dyDescent="0.55000000000000004">
      <c r="A32" s="14" t="s">
        <v>69</v>
      </c>
      <c r="B32" s="15" t="s">
        <v>16</v>
      </c>
      <c r="C32" s="16">
        <v>5</v>
      </c>
      <c r="D32" s="17"/>
      <c r="E32" s="18"/>
      <c r="F32" s="18"/>
      <c r="G32" s="45">
        <f t="shared" si="0"/>
        <v>0</v>
      </c>
      <c r="H32" s="45">
        <f t="shared" si="1"/>
        <v>0</v>
      </c>
      <c r="I32" s="62">
        <f t="shared" si="2"/>
        <v>0</v>
      </c>
      <c r="J32" s="7"/>
      <c r="L32"/>
    </row>
    <row r="33" spans="1:12" s="4" customFormat="1" x14ac:dyDescent="0.55000000000000004">
      <c r="A33" s="14" t="s">
        <v>58</v>
      </c>
      <c r="B33" s="15" t="s">
        <v>16</v>
      </c>
      <c r="C33" s="16">
        <v>60</v>
      </c>
      <c r="D33" s="17"/>
      <c r="E33" s="18"/>
      <c r="F33" s="18"/>
      <c r="G33" s="45">
        <f t="shared" si="0"/>
        <v>0</v>
      </c>
      <c r="H33" s="45">
        <f t="shared" si="1"/>
        <v>0</v>
      </c>
      <c r="I33" s="62">
        <f t="shared" si="2"/>
        <v>0</v>
      </c>
      <c r="J33" s="7"/>
      <c r="L33"/>
    </row>
    <row r="34" spans="1:12" s="4" customFormat="1" x14ac:dyDescent="0.55000000000000004">
      <c r="A34" s="12" t="s">
        <v>59</v>
      </c>
      <c r="B34" s="1" t="s">
        <v>16</v>
      </c>
      <c r="C34" s="5">
        <v>10</v>
      </c>
      <c r="D34" s="8"/>
      <c r="E34" s="6"/>
      <c r="F34" s="6"/>
      <c r="G34" s="45">
        <f t="shared" si="0"/>
        <v>0</v>
      </c>
      <c r="H34" s="45">
        <f t="shared" si="1"/>
        <v>0</v>
      </c>
      <c r="I34" s="62">
        <f t="shared" si="2"/>
        <v>0</v>
      </c>
      <c r="J34" s="7"/>
      <c r="L34"/>
    </row>
    <row r="35" spans="1:12" ht="27.75" customHeight="1" x14ac:dyDescent="0.55000000000000004">
      <c r="A35" s="75" t="s">
        <v>31</v>
      </c>
      <c r="B35" s="76"/>
      <c r="C35" s="77"/>
      <c r="D35" s="76"/>
      <c r="E35" s="78"/>
      <c r="F35" s="78"/>
      <c r="G35" s="79"/>
      <c r="H35" s="79"/>
      <c r="I35" s="80"/>
      <c r="J35" s="78"/>
    </row>
    <row r="36" spans="1:12" ht="27.75" customHeight="1" x14ac:dyDescent="0.55000000000000004">
      <c r="A36" s="25" t="s">
        <v>32</v>
      </c>
      <c r="B36" s="22" t="s">
        <v>16</v>
      </c>
      <c r="C36" s="23">
        <v>180</v>
      </c>
      <c r="D36" s="22"/>
      <c r="E36" s="24"/>
      <c r="F36" s="24"/>
      <c r="G36" s="45">
        <f t="shared" ref="G36:G39" si="3">(D36+E36+F36)/3</f>
        <v>0</v>
      </c>
      <c r="H36" s="45">
        <f t="shared" ref="H36:H39" si="4">G36*C36</f>
        <v>0</v>
      </c>
      <c r="I36" s="62">
        <f t="shared" ref="I36:I39" si="5">H36/96600</f>
        <v>0</v>
      </c>
      <c r="J36" s="24"/>
    </row>
    <row r="37" spans="1:12" ht="27.75" customHeight="1" x14ac:dyDescent="0.55000000000000004">
      <c r="A37" s="25" t="s">
        <v>33</v>
      </c>
      <c r="B37" s="22" t="s">
        <v>16</v>
      </c>
      <c r="C37" s="23">
        <v>180</v>
      </c>
      <c r="D37" s="22"/>
      <c r="E37" s="24"/>
      <c r="F37" s="24"/>
      <c r="G37" s="45">
        <f t="shared" si="3"/>
        <v>0</v>
      </c>
      <c r="H37" s="45">
        <f t="shared" si="4"/>
        <v>0</v>
      </c>
      <c r="I37" s="62">
        <f t="shared" si="5"/>
        <v>0</v>
      </c>
      <c r="J37" s="24"/>
    </row>
    <row r="38" spans="1:12" ht="27.75" customHeight="1" x14ac:dyDescent="0.55000000000000004">
      <c r="A38" s="25" t="s">
        <v>34</v>
      </c>
      <c r="B38" s="22" t="s">
        <v>35</v>
      </c>
      <c r="C38" s="23">
        <v>420</v>
      </c>
      <c r="D38" s="22"/>
      <c r="E38" s="24"/>
      <c r="F38" s="24"/>
      <c r="G38" s="45">
        <f t="shared" si="3"/>
        <v>0</v>
      </c>
      <c r="H38" s="45">
        <f t="shared" si="4"/>
        <v>0</v>
      </c>
      <c r="I38" s="62">
        <f t="shared" si="5"/>
        <v>0</v>
      </c>
      <c r="J38" s="24"/>
    </row>
    <row r="39" spans="1:12" ht="27.75" customHeight="1" x14ac:dyDescent="0.55000000000000004">
      <c r="A39" s="25" t="s">
        <v>36</v>
      </c>
      <c r="B39" s="22" t="s">
        <v>24</v>
      </c>
      <c r="C39" s="23">
        <v>420</v>
      </c>
      <c r="D39" s="22"/>
      <c r="E39" s="24"/>
      <c r="F39" s="24"/>
      <c r="G39" s="45">
        <f t="shared" si="3"/>
        <v>0</v>
      </c>
      <c r="H39" s="45">
        <f t="shared" si="4"/>
        <v>0</v>
      </c>
      <c r="I39" s="62">
        <f t="shared" si="5"/>
        <v>0</v>
      </c>
      <c r="J39" s="24"/>
    </row>
    <row r="40" spans="1:12" s="4" customFormat="1" x14ac:dyDescent="0.55000000000000004">
      <c r="A40" s="57" t="s">
        <v>76</v>
      </c>
      <c r="B40" s="52"/>
      <c r="C40" s="53"/>
      <c r="D40" s="8"/>
      <c r="E40" s="6"/>
      <c r="F40" s="6"/>
      <c r="G40" s="54"/>
      <c r="H40" s="54"/>
      <c r="I40" s="55"/>
      <c r="J40" s="7"/>
    </row>
    <row r="41" spans="1:12" s="4" customFormat="1" ht="48" x14ac:dyDescent="0.55000000000000004">
      <c r="A41" s="56" t="s">
        <v>73</v>
      </c>
      <c r="B41" s="52"/>
      <c r="C41" s="53"/>
      <c r="D41" s="8"/>
      <c r="E41" s="6"/>
      <c r="F41" s="6"/>
      <c r="G41" s="54"/>
      <c r="H41" s="54"/>
      <c r="I41" s="55"/>
      <c r="J41" s="7"/>
    </row>
    <row r="42" spans="1:12" s="4" customFormat="1" ht="48" x14ac:dyDescent="0.55000000000000004">
      <c r="A42" s="57" t="s">
        <v>77</v>
      </c>
      <c r="B42" s="52" t="s">
        <v>16</v>
      </c>
      <c r="C42" s="53">
        <v>210</v>
      </c>
      <c r="D42" s="58"/>
      <c r="E42" s="59"/>
      <c r="F42" s="59"/>
      <c r="G42" s="54">
        <f t="shared" ref="G42:G54" si="6">((D42+E42+F42))/3</f>
        <v>0</v>
      </c>
      <c r="H42" s="54">
        <f t="shared" ref="H42:H54" si="7">G42*C42</f>
        <v>0</v>
      </c>
      <c r="I42" s="55">
        <f t="shared" ref="I42:I54" si="8">H42/96600</f>
        <v>0</v>
      </c>
      <c r="J42" s="7"/>
    </row>
    <row r="43" spans="1:12" s="4" customFormat="1" ht="48" x14ac:dyDescent="0.55000000000000004">
      <c r="A43" s="57" t="s">
        <v>78</v>
      </c>
      <c r="B43" s="52" t="s">
        <v>16</v>
      </c>
      <c r="C43" s="53">
        <v>420</v>
      </c>
      <c r="D43" s="58"/>
      <c r="E43" s="59"/>
      <c r="F43" s="59"/>
      <c r="G43" s="54">
        <f t="shared" si="6"/>
        <v>0</v>
      </c>
      <c r="H43" s="54">
        <f t="shared" si="7"/>
        <v>0</v>
      </c>
      <c r="I43" s="55">
        <f t="shared" si="8"/>
        <v>0</v>
      </c>
      <c r="J43" s="7"/>
    </row>
    <row r="44" spans="1:12" s="4" customFormat="1" ht="48" x14ac:dyDescent="0.55000000000000004">
      <c r="A44" s="57" t="s">
        <v>79</v>
      </c>
      <c r="B44" s="52" t="s">
        <v>16</v>
      </c>
      <c r="C44" s="53">
        <v>210</v>
      </c>
      <c r="D44" s="58"/>
      <c r="E44" s="59"/>
      <c r="F44" s="59"/>
      <c r="G44" s="54">
        <f t="shared" si="6"/>
        <v>0</v>
      </c>
      <c r="H44" s="54">
        <f t="shared" si="7"/>
        <v>0</v>
      </c>
      <c r="I44" s="55">
        <f t="shared" si="8"/>
        <v>0</v>
      </c>
      <c r="J44" s="7"/>
    </row>
    <row r="45" spans="1:12" s="4" customFormat="1" ht="48" x14ac:dyDescent="0.55000000000000004">
      <c r="A45" s="57" t="s">
        <v>80</v>
      </c>
      <c r="B45" s="52" t="s">
        <v>16</v>
      </c>
      <c r="C45" s="53">
        <v>420</v>
      </c>
      <c r="D45" s="58"/>
      <c r="E45" s="59"/>
      <c r="F45" s="59"/>
      <c r="G45" s="54">
        <f t="shared" si="6"/>
        <v>0</v>
      </c>
      <c r="H45" s="54">
        <f t="shared" si="7"/>
        <v>0</v>
      </c>
      <c r="I45" s="55">
        <f t="shared" si="8"/>
        <v>0</v>
      </c>
      <c r="J45" s="7"/>
    </row>
    <row r="46" spans="1:12" s="4" customFormat="1" x14ac:dyDescent="0.55000000000000004">
      <c r="A46" s="57" t="s">
        <v>81</v>
      </c>
      <c r="B46" s="52"/>
      <c r="C46" s="53"/>
      <c r="D46" s="58"/>
      <c r="E46" s="59"/>
      <c r="F46" s="59"/>
      <c r="G46" s="54"/>
      <c r="H46" s="54"/>
      <c r="I46" s="55"/>
      <c r="J46" s="7"/>
    </row>
    <row r="47" spans="1:12" s="4" customFormat="1" ht="48" x14ac:dyDescent="0.55000000000000004">
      <c r="A47" s="60" t="s">
        <v>74</v>
      </c>
      <c r="B47" s="52"/>
      <c r="C47" s="53"/>
      <c r="D47" s="58"/>
      <c r="E47" s="59"/>
      <c r="F47" s="59"/>
      <c r="G47" s="54"/>
      <c r="H47" s="54"/>
      <c r="I47" s="55"/>
      <c r="J47" s="7"/>
    </row>
    <row r="48" spans="1:12" s="4" customFormat="1" ht="48" x14ac:dyDescent="0.55000000000000004">
      <c r="A48" s="57" t="s">
        <v>82</v>
      </c>
      <c r="B48" s="52" t="s">
        <v>16</v>
      </c>
      <c r="C48" s="53">
        <v>210</v>
      </c>
      <c r="D48" s="58"/>
      <c r="E48" s="59"/>
      <c r="F48" s="59"/>
      <c r="G48" s="54">
        <f t="shared" si="6"/>
        <v>0</v>
      </c>
      <c r="H48" s="54">
        <f t="shared" si="7"/>
        <v>0</v>
      </c>
      <c r="I48" s="55">
        <f t="shared" si="8"/>
        <v>0</v>
      </c>
      <c r="J48" s="7"/>
    </row>
    <row r="49" spans="1:10" s="4" customFormat="1" ht="48" x14ac:dyDescent="0.55000000000000004">
      <c r="A49" s="57" t="s">
        <v>83</v>
      </c>
      <c r="B49" s="52" t="s">
        <v>16</v>
      </c>
      <c r="C49" s="53">
        <v>420</v>
      </c>
      <c r="D49" s="58"/>
      <c r="E49" s="59"/>
      <c r="F49" s="59"/>
      <c r="G49" s="54">
        <f t="shared" si="6"/>
        <v>0</v>
      </c>
      <c r="H49" s="54">
        <f t="shared" si="7"/>
        <v>0</v>
      </c>
      <c r="I49" s="55">
        <f t="shared" si="8"/>
        <v>0</v>
      </c>
      <c r="J49" s="7"/>
    </row>
    <row r="50" spans="1:10" s="4" customFormat="1" x14ac:dyDescent="0.55000000000000004">
      <c r="A50" s="51" t="s">
        <v>84</v>
      </c>
      <c r="B50" s="52"/>
      <c r="C50" s="53"/>
      <c r="D50" s="58"/>
      <c r="E50" s="59"/>
      <c r="F50" s="59"/>
      <c r="G50" s="54"/>
      <c r="H50" s="54"/>
      <c r="I50" s="55"/>
      <c r="J50" s="7"/>
    </row>
    <row r="51" spans="1:10" s="4" customFormat="1" x14ac:dyDescent="0.55000000000000004">
      <c r="A51" s="57" t="s">
        <v>85</v>
      </c>
      <c r="B51" s="52" t="s">
        <v>16</v>
      </c>
      <c r="C51" s="53">
        <v>210</v>
      </c>
      <c r="D51" s="58"/>
      <c r="E51" s="59"/>
      <c r="F51" s="59"/>
      <c r="G51" s="54">
        <f t="shared" si="6"/>
        <v>0</v>
      </c>
      <c r="H51" s="54">
        <f t="shared" si="7"/>
        <v>0</v>
      </c>
      <c r="I51" s="55">
        <f t="shared" si="8"/>
        <v>0</v>
      </c>
      <c r="J51" s="7"/>
    </row>
    <row r="52" spans="1:10" s="4" customFormat="1" x14ac:dyDescent="0.55000000000000004">
      <c r="A52" s="57" t="s">
        <v>86</v>
      </c>
      <c r="B52" s="52" t="s">
        <v>16</v>
      </c>
      <c r="C52" s="53">
        <v>420</v>
      </c>
      <c r="D52" s="58"/>
      <c r="E52" s="59"/>
      <c r="F52" s="59"/>
      <c r="G52" s="54">
        <f t="shared" si="6"/>
        <v>0</v>
      </c>
      <c r="H52" s="54">
        <f t="shared" si="7"/>
        <v>0</v>
      </c>
      <c r="I52" s="55">
        <f t="shared" si="8"/>
        <v>0</v>
      </c>
      <c r="J52" s="7"/>
    </row>
    <row r="53" spans="1:10" s="4" customFormat="1" x14ac:dyDescent="0.55000000000000004">
      <c r="A53" s="57" t="s">
        <v>87</v>
      </c>
      <c r="B53" s="52" t="s">
        <v>16</v>
      </c>
      <c r="C53" s="53">
        <v>210</v>
      </c>
      <c r="D53" s="58"/>
      <c r="E53" s="59"/>
      <c r="F53" s="59"/>
      <c r="G53" s="54">
        <f t="shared" si="6"/>
        <v>0</v>
      </c>
      <c r="H53" s="54">
        <f t="shared" si="7"/>
        <v>0</v>
      </c>
      <c r="I53" s="55">
        <f t="shared" si="8"/>
        <v>0</v>
      </c>
      <c r="J53" s="7"/>
    </row>
    <row r="54" spans="1:10" s="4" customFormat="1" x14ac:dyDescent="0.55000000000000004">
      <c r="A54" s="61" t="s">
        <v>88</v>
      </c>
      <c r="B54" s="54" t="s">
        <v>16</v>
      </c>
      <c r="C54" s="53">
        <v>420</v>
      </c>
      <c r="D54" s="58"/>
      <c r="E54" s="59"/>
      <c r="F54" s="59"/>
      <c r="G54" s="54">
        <f t="shared" si="6"/>
        <v>0</v>
      </c>
      <c r="H54" s="54">
        <f t="shared" si="7"/>
        <v>0</v>
      </c>
      <c r="I54" s="55">
        <f t="shared" si="8"/>
        <v>0</v>
      </c>
      <c r="J54" s="7"/>
    </row>
    <row r="55" spans="1:10" s="4" customFormat="1" x14ac:dyDescent="0.55000000000000004">
      <c r="A55" s="57" t="s">
        <v>89</v>
      </c>
      <c r="B55" s="54" t="s">
        <v>24</v>
      </c>
      <c r="C55" s="53">
        <v>420</v>
      </c>
      <c r="D55" s="58"/>
      <c r="E55" s="59"/>
      <c r="F55" s="59"/>
      <c r="G55" s="54"/>
      <c r="H55" s="54"/>
      <c r="I55" s="55"/>
      <c r="J55" s="7"/>
    </row>
    <row r="56" spans="1:10" s="4" customFormat="1" x14ac:dyDescent="0.55000000000000004">
      <c r="A56" s="60" t="s">
        <v>75</v>
      </c>
      <c r="B56" s="54"/>
      <c r="C56" s="53"/>
      <c r="D56" s="58"/>
      <c r="E56" s="59"/>
      <c r="F56" s="59"/>
      <c r="G56" s="54"/>
      <c r="H56" s="54"/>
      <c r="I56" s="55"/>
      <c r="J56" s="7"/>
    </row>
    <row r="57" spans="1:10" s="21" customFormat="1" ht="27" customHeight="1" x14ac:dyDescent="0.55000000000000004">
      <c r="A57" s="81" t="s">
        <v>30</v>
      </c>
      <c r="B57" s="82"/>
      <c r="C57" s="83"/>
      <c r="D57" s="82"/>
      <c r="E57" s="36"/>
      <c r="F57" s="36"/>
      <c r="G57" s="83"/>
      <c r="H57" s="36"/>
      <c r="I57" s="83"/>
      <c r="J57" s="36"/>
    </row>
    <row r="58" spans="1:10" s="27" customFormat="1" ht="27.75" customHeight="1" x14ac:dyDescent="0.55000000000000004">
      <c r="A58" s="29" t="s">
        <v>29</v>
      </c>
      <c r="B58" s="30" t="s">
        <v>24</v>
      </c>
      <c r="C58" s="31">
        <v>420</v>
      </c>
      <c r="D58" s="30"/>
      <c r="E58" s="44"/>
      <c r="F58" s="44"/>
      <c r="G58" s="45">
        <f t="shared" ref="G58:G68" si="9">(D58+E58+F58)/3</f>
        <v>0</v>
      </c>
      <c r="H58" s="45">
        <f t="shared" ref="H58:H68" si="10">G58*C58</f>
        <v>0</v>
      </c>
      <c r="I58" s="62">
        <f t="shared" ref="I58:I68" si="11">H58/96600</f>
        <v>0</v>
      </c>
      <c r="J58" s="44"/>
    </row>
    <row r="59" spans="1:10" ht="27.75" customHeight="1" x14ac:dyDescent="0.55000000000000004">
      <c r="A59" s="25" t="s">
        <v>25</v>
      </c>
      <c r="B59" s="22" t="s">
        <v>16</v>
      </c>
      <c r="C59" s="23">
        <v>60</v>
      </c>
      <c r="D59" s="22"/>
      <c r="E59" s="24"/>
      <c r="F59" s="24"/>
      <c r="G59" s="45">
        <f t="shared" si="9"/>
        <v>0</v>
      </c>
      <c r="H59" s="45">
        <f t="shared" si="10"/>
        <v>0</v>
      </c>
      <c r="I59" s="62">
        <f t="shared" si="11"/>
        <v>0</v>
      </c>
      <c r="J59" s="24"/>
    </row>
    <row r="60" spans="1:10" ht="27.75" customHeight="1" x14ac:dyDescent="0.55000000000000004">
      <c r="A60" s="25" t="s">
        <v>26</v>
      </c>
      <c r="B60" s="22" t="s">
        <v>16</v>
      </c>
      <c r="C60" s="23">
        <v>180</v>
      </c>
      <c r="D60" s="22"/>
      <c r="E60" s="24"/>
      <c r="F60" s="24"/>
      <c r="G60" s="45">
        <f t="shared" si="9"/>
        <v>0</v>
      </c>
      <c r="H60" s="45">
        <f t="shared" si="10"/>
        <v>0</v>
      </c>
      <c r="I60" s="62">
        <f t="shared" si="11"/>
        <v>0</v>
      </c>
      <c r="J60" s="24"/>
    </row>
    <row r="61" spans="1:10" ht="27.75" customHeight="1" x14ac:dyDescent="0.55000000000000004">
      <c r="A61" s="25" t="s">
        <v>27</v>
      </c>
      <c r="B61" s="22" t="s">
        <v>38</v>
      </c>
      <c r="C61" s="23">
        <v>60</v>
      </c>
      <c r="D61" s="22"/>
      <c r="E61" s="24"/>
      <c r="F61" s="24"/>
      <c r="G61" s="45">
        <f t="shared" si="9"/>
        <v>0</v>
      </c>
      <c r="H61" s="45">
        <f t="shared" si="10"/>
        <v>0</v>
      </c>
      <c r="I61" s="62">
        <f t="shared" si="11"/>
        <v>0</v>
      </c>
      <c r="J61" s="24"/>
    </row>
    <row r="62" spans="1:10" ht="27.75" customHeight="1" x14ac:dyDescent="0.55000000000000004">
      <c r="A62" s="25" t="s">
        <v>28</v>
      </c>
      <c r="B62" s="22" t="s">
        <v>16</v>
      </c>
      <c r="C62" s="23">
        <v>60</v>
      </c>
      <c r="D62" s="22"/>
      <c r="E62" s="24"/>
      <c r="F62" s="24"/>
      <c r="G62" s="45">
        <f t="shared" si="9"/>
        <v>0</v>
      </c>
      <c r="H62" s="45">
        <f t="shared" si="10"/>
        <v>0</v>
      </c>
      <c r="I62" s="62">
        <f t="shared" si="11"/>
        <v>0</v>
      </c>
      <c r="J62" s="24"/>
    </row>
    <row r="63" spans="1:10" ht="27.75" customHeight="1" x14ac:dyDescent="0.55000000000000004">
      <c r="A63" s="25" t="s">
        <v>39</v>
      </c>
      <c r="B63" s="22" t="s">
        <v>16</v>
      </c>
      <c r="C63" s="23">
        <v>30</v>
      </c>
      <c r="D63" s="22"/>
      <c r="E63" s="24"/>
      <c r="F63" s="24"/>
      <c r="G63" s="45">
        <f t="shared" si="9"/>
        <v>0</v>
      </c>
      <c r="H63" s="45">
        <f t="shared" si="10"/>
        <v>0</v>
      </c>
      <c r="I63" s="62">
        <f t="shared" si="11"/>
        <v>0</v>
      </c>
      <c r="J63" s="24"/>
    </row>
    <row r="64" spans="1:10" ht="27.75" customHeight="1" x14ac:dyDescent="0.55000000000000004">
      <c r="A64" s="25" t="s">
        <v>62</v>
      </c>
      <c r="B64" s="22" t="s">
        <v>16</v>
      </c>
      <c r="C64" s="23">
        <v>5</v>
      </c>
      <c r="D64" s="22"/>
      <c r="E64" s="24"/>
      <c r="F64" s="24"/>
      <c r="G64" s="45">
        <f t="shared" si="9"/>
        <v>0</v>
      </c>
      <c r="H64" s="45">
        <f t="shared" si="10"/>
        <v>0</v>
      </c>
      <c r="I64" s="62">
        <f t="shared" si="11"/>
        <v>0</v>
      </c>
      <c r="J64" s="24"/>
    </row>
    <row r="65" spans="1:10" ht="27.75" customHeight="1" x14ac:dyDescent="0.55000000000000004">
      <c r="A65" s="25" t="s">
        <v>63</v>
      </c>
      <c r="B65" s="22" t="s">
        <v>16</v>
      </c>
      <c r="C65" s="23">
        <v>5</v>
      </c>
      <c r="D65" s="22"/>
      <c r="E65" s="24"/>
      <c r="F65" s="24"/>
      <c r="G65" s="45">
        <f t="shared" si="9"/>
        <v>0</v>
      </c>
      <c r="H65" s="45">
        <f t="shared" si="10"/>
        <v>0</v>
      </c>
      <c r="I65" s="62">
        <f t="shared" si="11"/>
        <v>0</v>
      </c>
      <c r="J65" s="24"/>
    </row>
    <row r="66" spans="1:10" s="26" customFormat="1" ht="27.75" customHeight="1" x14ac:dyDescent="0.55000000000000004">
      <c r="A66" s="25" t="s">
        <v>64</v>
      </c>
      <c r="B66" s="22" t="s">
        <v>16</v>
      </c>
      <c r="C66" s="23">
        <v>2</v>
      </c>
      <c r="D66" s="22"/>
      <c r="E66" s="24"/>
      <c r="F66" s="24"/>
      <c r="G66" s="45">
        <f t="shared" si="9"/>
        <v>0</v>
      </c>
      <c r="H66" s="45">
        <f t="shared" si="10"/>
        <v>0</v>
      </c>
      <c r="I66" s="62">
        <f t="shared" si="11"/>
        <v>0</v>
      </c>
      <c r="J66" s="24"/>
    </row>
    <row r="67" spans="1:10" s="26" customFormat="1" ht="27.75" customHeight="1" x14ac:dyDescent="0.55000000000000004">
      <c r="A67" s="25" t="s">
        <v>65</v>
      </c>
      <c r="B67" s="22" t="s">
        <v>16</v>
      </c>
      <c r="C67" s="23">
        <v>20</v>
      </c>
      <c r="D67" s="22"/>
      <c r="E67" s="24"/>
      <c r="F67" s="24"/>
      <c r="G67" s="45">
        <f t="shared" si="9"/>
        <v>0</v>
      </c>
      <c r="H67" s="45">
        <f t="shared" si="10"/>
        <v>0</v>
      </c>
      <c r="I67" s="62">
        <f t="shared" si="11"/>
        <v>0</v>
      </c>
      <c r="J67" s="24"/>
    </row>
    <row r="68" spans="1:10" s="26" customFormat="1" ht="27.75" customHeight="1" x14ac:dyDescent="0.55000000000000004">
      <c r="A68" s="69" t="s">
        <v>66</v>
      </c>
      <c r="B68" s="70" t="s">
        <v>16</v>
      </c>
      <c r="C68" s="71">
        <v>60</v>
      </c>
      <c r="D68" s="70"/>
      <c r="E68" s="72"/>
      <c r="F68" s="72"/>
      <c r="G68" s="73">
        <f t="shared" si="9"/>
        <v>0</v>
      </c>
      <c r="H68" s="73">
        <f t="shared" si="10"/>
        <v>0</v>
      </c>
      <c r="I68" s="74">
        <f t="shared" si="11"/>
        <v>0</v>
      </c>
      <c r="J68" s="72"/>
    </row>
    <row r="69" spans="1:10" x14ac:dyDescent="0.55000000000000004">
      <c r="A69" s="19"/>
      <c r="B69" s="48"/>
      <c r="C69" s="65"/>
      <c r="D69" s="20"/>
      <c r="E69" s="20"/>
      <c r="F69" s="20"/>
      <c r="G69" s="66" t="s">
        <v>17</v>
      </c>
      <c r="H69" s="66">
        <f>SUM(H58:H68)</f>
        <v>0</v>
      </c>
      <c r="I69" s="67">
        <f>SUM(I58:I68)</f>
        <v>0</v>
      </c>
      <c r="J69" s="68"/>
    </row>
    <row r="70" spans="1:10" x14ac:dyDescent="0.55000000000000004">
      <c r="D70" s="20"/>
    </row>
    <row r="71" spans="1:10" s="9" customFormat="1" x14ac:dyDescent="0.35">
      <c r="A71" s="84" t="s">
        <v>70</v>
      </c>
      <c r="B71" s="84"/>
      <c r="C71" s="84"/>
      <c r="D71" s="84"/>
      <c r="E71" s="84"/>
      <c r="F71" s="84"/>
      <c r="G71" s="84"/>
      <c r="H71" s="84"/>
      <c r="I71" s="84"/>
    </row>
    <row r="72" spans="1:10" ht="27.75" x14ac:dyDescent="0.55000000000000004">
      <c r="A72" s="97" t="s">
        <v>90</v>
      </c>
      <c r="B72" s="98" t="s">
        <v>91</v>
      </c>
      <c r="C72" s="99" t="s">
        <v>92</v>
      </c>
      <c r="D72" s="100"/>
      <c r="E72" s="100"/>
      <c r="F72" s="101"/>
      <c r="G72" s="102" t="s">
        <v>93</v>
      </c>
    </row>
    <row r="73" spans="1:10" ht="27.75" x14ac:dyDescent="0.55000000000000004">
      <c r="A73" s="103"/>
      <c r="B73" s="104"/>
      <c r="C73" s="105" t="s">
        <v>94</v>
      </c>
      <c r="D73" s="106" t="s">
        <v>95</v>
      </c>
      <c r="E73" s="107" t="s">
        <v>96</v>
      </c>
      <c r="F73" s="107" t="s">
        <v>97</v>
      </c>
      <c r="G73" s="102"/>
    </row>
    <row r="74" spans="1:10" ht="27.75" x14ac:dyDescent="0.55000000000000004">
      <c r="A74" s="108" t="s">
        <v>98</v>
      </c>
      <c r="B74" s="105"/>
      <c r="C74" s="106"/>
      <c r="D74" s="106"/>
      <c r="E74" s="107"/>
      <c r="F74" s="107"/>
      <c r="G74" s="109"/>
    </row>
    <row r="75" spans="1:10" ht="27.75" x14ac:dyDescent="0.55000000000000004">
      <c r="A75" s="108" t="s">
        <v>99</v>
      </c>
      <c r="B75" s="105"/>
      <c r="C75" s="106"/>
      <c r="D75" s="106"/>
      <c r="E75" s="107"/>
      <c r="F75" s="107"/>
      <c r="G75" s="109"/>
    </row>
    <row r="76" spans="1:10" ht="27.75" x14ac:dyDescent="0.55000000000000004">
      <c r="A76" s="108" t="s">
        <v>100</v>
      </c>
      <c r="B76" s="105"/>
      <c r="C76" s="110"/>
      <c r="D76" s="110"/>
      <c r="E76" s="111"/>
      <c r="F76" s="111"/>
      <c r="G76" s="109"/>
    </row>
    <row r="77" spans="1:10" ht="27.75" x14ac:dyDescent="0.55000000000000004">
      <c r="A77" s="112"/>
      <c r="B77" s="113"/>
      <c r="C77" s="110"/>
      <c r="D77" s="110"/>
      <c r="E77" s="111"/>
      <c r="F77" s="111"/>
      <c r="G77" s="109"/>
    </row>
    <row r="78" spans="1:10" ht="27.75" x14ac:dyDescent="0.55000000000000004">
      <c r="A78" s="107" t="s">
        <v>17</v>
      </c>
      <c r="B78" s="107"/>
      <c r="C78" s="105"/>
      <c r="D78" s="114"/>
      <c r="E78" s="114"/>
      <c r="F78" s="106"/>
      <c r="G78" s="109"/>
    </row>
  </sheetData>
  <mergeCells count="17">
    <mergeCell ref="A72:A73"/>
    <mergeCell ref="B72:B73"/>
    <mergeCell ref="C72:F72"/>
    <mergeCell ref="G72:G73"/>
    <mergeCell ref="I7:I8"/>
    <mergeCell ref="J7:J8"/>
    <mergeCell ref="A71:I71"/>
    <mergeCell ref="A1:J1"/>
    <mergeCell ref="A2:J2"/>
    <mergeCell ref="A3:J3"/>
    <mergeCell ref="A4:J4"/>
    <mergeCell ref="A5:J5"/>
    <mergeCell ref="A7:A8"/>
    <mergeCell ref="B7:B8"/>
    <mergeCell ref="C7:C8"/>
    <mergeCell ref="D7:G7"/>
    <mergeCell ref="H7:H8"/>
  </mergeCells>
  <pageMargins left="0.15748031496062992" right="0.15748031496062992" top="0.19685039370078741" bottom="0.19685039370078741" header="0.19685039370078741" footer="0.15748031496062992"/>
  <pageSetup paperSize="9" scale="95" orientation="landscape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งานซักฟอก</vt:lpstr>
      <vt:lpstr>งานซักฟอก!Print_Titles</vt:lpstr>
    </vt:vector>
  </TitlesOfParts>
  <Company>Lerdsin Hospital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imadmin1</dc:creator>
  <cp:lastModifiedBy>Microsoft Windows</cp:lastModifiedBy>
  <cp:revision/>
  <cp:lastPrinted>2017-04-21T04:47:21Z</cp:lastPrinted>
  <dcterms:created xsi:type="dcterms:W3CDTF">2010-02-19T01:20:17Z</dcterms:created>
  <dcterms:modified xsi:type="dcterms:W3CDTF">2017-04-26T07:24:47Z</dcterms:modified>
</cp:coreProperties>
</file>